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l\Desktop\MY\Výběrová řízení\Předboj - MŠ vybavení\Kompletní dokumentace VZ\1. Oznámení VŘ\"/>
    </mc:Choice>
  </mc:AlternateContent>
  <xr:revisionPtr revIDLastSave="0" documentId="13_ncr:1_{42A8D518-4962-4E7A-86BD-D3E505483D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</sheets>
  <calcPr calcId="181029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 l="1"/>
  <c r="F29" i="1" s="1"/>
  <c r="F28" i="1" l="1"/>
</calcChain>
</file>

<file path=xl/sharedStrings.xml><?xml version="1.0" encoding="utf-8"?>
<sst xmlns="http://schemas.openxmlformats.org/spreadsheetml/2006/main" count="65" uniqueCount="43">
  <si>
    <t>ks</t>
  </si>
  <si>
    <t>popis</t>
  </si>
  <si>
    <t>m.j.</t>
  </si>
  <si>
    <t>počet</t>
  </si>
  <si>
    <t>kus</t>
  </si>
  <si>
    <t>dřevěný stojan na matrace pro 10 kusů</t>
  </si>
  <si>
    <t>odpočinková matrace 140x60</t>
  </si>
  <si>
    <t xml:space="preserve">kus </t>
  </si>
  <si>
    <t>kovový regál do skladu 1000/2500/500 základní</t>
  </si>
  <si>
    <t>kancelářská židle ergonomická, pojízdná</t>
  </si>
  <si>
    <t>pojízdný sušák výkresů min. 25 polic</t>
  </si>
  <si>
    <t>peřina s polštářem - celoroční sada pro děti</t>
  </si>
  <si>
    <t>jednotková cena</t>
  </si>
  <si>
    <t>cena celkem</t>
  </si>
  <si>
    <t>Cena celkem v Kč bez DPH</t>
  </si>
  <si>
    <t>Vnitřní vybavení - Přístavba MŠ Předboj</t>
  </si>
  <si>
    <t>kpl</t>
  </si>
  <si>
    <t>DPH 21%</t>
  </si>
  <si>
    <t xml:space="preserve">Jméno, příjmení jednající/zastupující osoby: </t>
  </si>
  <si>
    <t>Podpis:</t>
  </si>
  <si>
    <t>Montáž vnitřního vybavení, doprava</t>
  </si>
  <si>
    <t>Cena celkem v Kč včetně DPH</t>
  </si>
  <si>
    <t>doplní účastník</t>
  </si>
  <si>
    <t>Dne</t>
  </si>
  <si>
    <t xml:space="preserve">V </t>
  </si>
  <si>
    <t>Obchodní název účastníka:</t>
  </si>
  <si>
    <t>IČ:</t>
  </si>
  <si>
    <t>notebook (procesor min. 2 GHz, RAM min 8GB, HDD min. 1 TB)</t>
  </si>
  <si>
    <t>Soupis položek k nacenění</t>
  </si>
  <si>
    <t>tabule magnetická, popisovací fixem (min. rozměry 140x120 cm)</t>
  </si>
  <si>
    <t>Interaktivní tabule pro MŠ úhlopříčka min. 75cm, držák projektoru, vertiální posun tabule, projektor</t>
  </si>
  <si>
    <t>dřevěný botník pro holiny pro 15 dětí</t>
  </si>
  <si>
    <t>dřevěný šatní set pro 5 dětí</t>
  </si>
  <si>
    <t>dětská židle dřevěná (5 barev ve stejných barvách stolků, každá barva po šesti kusech)</t>
  </si>
  <si>
    <t>dřevěný kancelářský stůl se zásuvkami (min. šířka 140 cm)</t>
  </si>
  <si>
    <t>šatní dvojskříň se zámkem dřevěná (min. šířka 80 cm)</t>
  </si>
  <si>
    <t>dřevěná nábytková sestava uzavíratelné skříně a otevřené police (min š. 360 cm)</t>
  </si>
  <si>
    <t>dřevěná skříň policová úklid (š. 40 cm)</t>
  </si>
  <si>
    <t>závěsová koupelnová police dřevěná pro 6 dětí</t>
  </si>
  <si>
    <t>kovový servírovací vozík 3 police</t>
  </si>
  <si>
    <t>dřevěná skříň s dvířky a bezpečnostním sklem a zámkem (min. š. 80 cm)</t>
  </si>
  <si>
    <t xml:space="preserve">dřevěný botník pro 15 dětí </t>
  </si>
  <si>
    <t>dřevěný dětský stůl kulatý nebo šestihran pro 6 dětí, každý v jiné barvě lemování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</si>
</sst>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8" formatCode="_-* #,##0.00_-;\-* #,##0.00_-;_-* &quot;-&quot;??_-;_-@_-"/>
  </numFmts>
  <fonts count="32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Helv"/>
      <family val="2"/>
    </font>
    <font>
      <sz val="10"/>
      <name val="Helv"/>
      <charset val="238"/>
    </font>
    <font>
      <sz val="10"/>
      <name val="Helv"/>
      <family val="2"/>
      <charset val="238"/>
    </font>
    <font>
      <sz val="10"/>
      <name val="Helv"/>
    </font>
    <font>
      <sz val="8"/>
      <color indexed="8"/>
      <name val="HelveticaNewE"/>
      <family val="5"/>
      <charset val="200"/>
    </font>
    <font>
      <sz val="10"/>
      <name val="Arial CE"/>
      <charset val="238"/>
    </font>
    <font>
      <sz val="11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</borders>
  <cellStyleXfs count="161">
    <xf numFmtId="0" fontId="0" fillId="0" borderId="0"/>
    <xf numFmtId="0" fontId="1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1" applyNumberFormat="0" applyFill="0" applyAlignment="0" applyProtection="0"/>
    <xf numFmtId="0" fontId="2" fillId="0" borderId="0"/>
    <xf numFmtId="0" fontId="2" fillId="0" borderId="0"/>
    <xf numFmtId="0" fontId="6" fillId="11" borderId="0" applyNumberFormat="0" applyBorder="0" applyAlignment="0" applyProtection="0"/>
    <xf numFmtId="0" fontId="23" fillId="0" borderId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3" borderId="0"/>
    <xf numFmtId="0" fontId="1" fillId="4" borderId="6" applyNumberFormat="0" applyAlignment="0" applyProtection="0"/>
    <xf numFmtId="0" fontId="13" fillId="0" borderId="7" applyNumberFormat="0" applyFill="0" applyAlignment="0" applyProtection="0"/>
    <xf numFmtId="0" fontId="14" fillId="6" borderId="0" applyNumberFormat="0" applyBorder="0" applyAlignment="0" applyProtection="0"/>
    <xf numFmtId="0" fontId="20" fillId="0" borderId="0"/>
    <xf numFmtId="0" fontId="20" fillId="0" borderId="0"/>
    <xf numFmtId="0" fontId="13" fillId="0" borderId="0" applyNumberFormat="0" applyFill="0" applyBorder="0" applyAlignment="0" applyProtection="0"/>
    <xf numFmtId="0" fontId="15" fillId="7" borderId="8" applyNumberFormat="0" applyAlignment="0" applyProtection="0"/>
    <xf numFmtId="0" fontId="17" fillId="14" borderId="8" applyNumberFormat="0" applyAlignment="0" applyProtection="0"/>
    <xf numFmtId="0" fontId="18" fillId="14" borderId="9" applyNumberFormat="0" applyAlignment="0" applyProtection="0"/>
    <xf numFmtId="0" fontId="16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</cellStyleXfs>
  <cellXfs count="44">
    <xf numFmtId="0" fontId="0" fillId="0" borderId="0" xfId="0"/>
    <xf numFmtId="0" fontId="26" fillId="0" borderId="0" xfId="0" applyFont="1"/>
    <xf numFmtId="0" fontId="26" fillId="0" borderId="0" xfId="0" applyFont="1" applyBorder="1"/>
    <xf numFmtId="0" fontId="28" fillId="0" borderId="0" xfId="0" applyFont="1" applyBorder="1"/>
    <xf numFmtId="0" fontId="0" fillId="0" borderId="0" xfId="0" applyBorder="1"/>
    <xf numFmtId="0" fontId="26" fillId="0" borderId="0" xfId="0" applyFont="1" applyBorder="1" applyAlignment="1">
      <alignment horizontal="right"/>
    </xf>
    <xf numFmtId="0" fontId="0" fillId="0" borderId="10" xfId="0" applyFont="1" applyBorder="1" applyAlignment="1">
      <alignment horizontal="left" vertical="top"/>
    </xf>
    <xf numFmtId="0" fontId="0" fillId="0" borderId="17" xfId="0" applyFont="1" applyBorder="1" applyAlignment="1">
      <alignment horizontal="left" vertical="top"/>
    </xf>
    <xf numFmtId="0" fontId="30" fillId="0" borderId="18" xfId="0" applyFont="1" applyBorder="1" applyAlignment="1">
      <alignment horizontal="left" vertical="top"/>
    </xf>
    <xf numFmtId="0" fontId="30" fillId="0" borderId="19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164" fontId="0" fillId="0" borderId="10" xfId="159" applyNumberFormat="1" applyFont="1" applyBorder="1" applyAlignment="1">
      <alignment horizontal="left" vertical="top"/>
    </xf>
    <xf numFmtId="164" fontId="0" fillId="0" borderId="12" xfId="159" applyNumberFormat="1" applyFont="1" applyBorder="1" applyAlignment="1">
      <alignment horizontal="left" vertical="top"/>
    </xf>
    <xf numFmtId="164" fontId="30" fillId="0" borderId="16" xfId="159" applyNumberFormat="1" applyFont="1" applyBorder="1" applyAlignment="1">
      <alignment horizontal="left" vertical="top"/>
    </xf>
    <xf numFmtId="0" fontId="0" fillId="0" borderId="10" xfId="0" applyFont="1" applyFill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Border="1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20" xfId="0" applyFont="1" applyBorder="1" applyAlignment="1">
      <alignment horizontal="left" vertical="top"/>
    </xf>
    <xf numFmtId="0" fontId="0" fillId="0" borderId="21" xfId="0" applyFont="1" applyFill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/>
    </xf>
    <xf numFmtId="164" fontId="0" fillId="0" borderId="21" xfId="159" applyNumberFormat="1" applyFont="1" applyBorder="1" applyAlignment="1">
      <alignment horizontal="left" vertical="top"/>
    </xf>
    <xf numFmtId="164" fontId="0" fillId="0" borderId="22" xfId="159" applyNumberFormat="1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0" fillId="0" borderId="24" xfId="0" applyFont="1" applyFill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/>
    </xf>
    <xf numFmtId="164" fontId="0" fillId="0" borderId="25" xfId="159" applyNumberFormat="1" applyFont="1" applyBorder="1" applyAlignment="1">
      <alignment horizontal="left" vertical="top"/>
    </xf>
    <xf numFmtId="0" fontId="0" fillId="0" borderId="0" xfId="0" applyAlignment="1">
      <alignment vertical="center"/>
    </xf>
    <xf numFmtId="0" fontId="0" fillId="20" borderId="0" xfId="0" applyFont="1" applyFill="1" applyBorder="1" applyAlignment="1">
      <alignment horizontal="left"/>
    </xf>
    <xf numFmtId="0" fontId="28" fillId="19" borderId="0" xfId="0" applyFont="1" applyFill="1" applyAlignment="1">
      <alignment vertical="center"/>
    </xf>
    <xf numFmtId="0" fontId="27" fillId="19" borderId="0" xfId="0" applyFont="1" applyFill="1" applyAlignment="1">
      <alignment vertical="center"/>
    </xf>
    <xf numFmtId="0" fontId="30" fillId="0" borderId="13" xfId="0" applyFont="1" applyBorder="1" applyAlignment="1">
      <alignment horizontal="right" vertical="top"/>
    </xf>
    <xf numFmtId="0" fontId="30" fillId="0" borderId="14" xfId="0" applyFont="1" applyBorder="1" applyAlignment="1">
      <alignment horizontal="right" vertical="top"/>
    </xf>
    <xf numFmtId="0" fontId="30" fillId="0" borderId="15" xfId="0" applyFont="1" applyBorder="1" applyAlignment="1">
      <alignment horizontal="right" vertical="top"/>
    </xf>
    <xf numFmtId="0" fontId="31" fillId="0" borderId="26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1" fillId="0" borderId="26" xfId="0" applyFont="1" applyBorder="1"/>
    <xf numFmtId="0" fontId="31" fillId="0" borderId="0" xfId="0" applyFont="1" applyBorder="1"/>
    <xf numFmtId="0" fontId="31" fillId="0" borderId="26" xfId="0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1" fillId="0" borderId="0" xfId="0" applyFont="1"/>
    <xf numFmtId="0" fontId="31" fillId="0" borderId="0" xfId="0" applyFont="1"/>
    <xf numFmtId="0" fontId="31" fillId="0" borderId="0" xfId="0" applyFont="1" applyAlignment="1">
      <alignment vertical="top"/>
    </xf>
  </cellXfs>
  <cellStyles count="161">
    <cellStyle name="_04_OP_Hala N1_6WX01-05_vod.hosp._080130" xfId="2" xr:uid="{00000000-0005-0000-0000-000000000000}"/>
    <cellStyle name="_04_SA_LV_6NS01_vod hosp _FOT_var.pro KROSS" xfId="3" xr:uid="{00000000-0005-0000-0000-000001000000}"/>
    <cellStyle name="_04_STMO_NS01_SO01-SO04_rozpocet_090313" xfId="4" xr:uid="{00000000-0005-0000-0000-000002000000}"/>
    <cellStyle name="_05_AGC_Bar_SO0708_WX01-02_080328" xfId="5" xr:uid="{00000000-0005-0000-0000-000003000000}"/>
    <cellStyle name="_05_ALU_6IK01_FOT_komunikace_071219" xfId="6" xr:uid="{00000000-0005-0000-0000-000004000000}"/>
    <cellStyle name="_05_ALU_6IU01_FOT_HTU_071219" xfId="7" xr:uid="{00000000-0005-0000-0000-000005000000}"/>
    <cellStyle name="_05_ALU_6SX01_FOT_výr monoblok_071218" xfId="8" xr:uid="{00000000-0005-0000-0000-000006000000}"/>
    <cellStyle name="_05_ALU_6SX02_FOT_071115_EN" xfId="9" xr:uid="{00000000-0005-0000-0000-000007000000}"/>
    <cellStyle name="_05_ALU_6WX01-05_FOT_WM_071127" xfId="10" xr:uid="{00000000-0005-0000-0000-000008000000}"/>
    <cellStyle name="_05_ALU_EW01_ext_22kV_071102" xfId="11" xr:uid="{00000000-0005-0000-0000-000009000000}"/>
    <cellStyle name="_05_GVB_EW_01_TP7_061207" xfId="12" xr:uid="{00000000-0005-0000-0000-00000A000000}"/>
    <cellStyle name="_05_GVB_EW_01_TP7_061207_04_M13_SHZ_6ZX_SOUPIS VÝKONU_090514" xfId="13" xr:uid="{00000000-0005-0000-0000-00000B000000}"/>
    <cellStyle name="_05_GVB_EY_EV_01_TP7_061201" xfId="14" xr:uid="{00000000-0005-0000-0000-00000C000000}"/>
    <cellStyle name="_05_GVB_EY_EV_01_TP7_061201_04_M13_SHZ_6ZX_SOUPIS VÝKONU_090514" xfId="15" xr:uid="{00000000-0005-0000-0000-00000D000000}"/>
    <cellStyle name="_06_AGC_Bar_WX0102_BQ_oceneni_wat manag _080206" xfId="16" xr:uid="{00000000-0005-0000-0000-00000E000000}"/>
    <cellStyle name="_06_GCZ_BQ_SO_1145" xfId="17" xr:uid="{00000000-0005-0000-0000-00000F000000}"/>
    <cellStyle name="_06_GCZ_BQ_SO_1241_Hruba" xfId="18" xr:uid="{00000000-0005-0000-0000-000010000000}"/>
    <cellStyle name="_06_GCZ_BQ_SO_1242+1710_Hruba" xfId="19" xr:uid="{00000000-0005-0000-0000-000011000000}"/>
    <cellStyle name="_06_GCZ_BQ_SO_1510_Hruba" xfId="20" xr:uid="{00000000-0005-0000-0000-000012000000}"/>
    <cellStyle name="_06_GCZ_BQ_SO_1810_Hruba" xfId="21" xr:uid="{00000000-0005-0000-0000-000013000000}"/>
    <cellStyle name="_06_GCZ_BQ_SO_WX_061120" xfId="22" xr:uid="{00000000-0005-0000-0000-000014000000}"/>
    <cellStyle name="_06_GCZ_BQ_SO_WX_061207oceneni" xfId="23" xr:uid="{00000000-0005-0000-0000-000015000000}"/>
    <cellStyle name="_06_GVB_TP7_NS07_070105_oceneni" xfId="24" xr:uid="{00000000-0005-0000-0000-000016000000}"/>
    <cellStyle name="_5385_2_IPB_WX_SO 16-19_FOT_070716" xfId="25" xr:uid="{00000000-0005-0000-0000-000017000000}"/>
    <cellStyle name="_5385_2_IPB_WX_SO 16-19_FOT_070716_04_M13_SHZ_6ZX_SOUPIS VÝKONU_090514" xfId="26" xr:uid="{00000000-0005-0000-0000-000018000000}"/>
    <cellStyle name="_5411_OP_Infrastruktura_VZOR_080123" xfId="27" xr:uid="{00000000-0005-0000-0000-000019000000}"/>
    <cellStyle name="_5463_04_NUC_XX01_FOT_200_Hala17_070405" xfId="28" xr:uid="{00000000-0005-0000-0000-00001A000000}"/>
    <cellStyle name="_5463_04_NUC_XX01_FOT_200_Hala17_070405_04_M13_SHZ_6ZX_SOUPIS VÝKONU_090514" xfId="29" xr:uid="{00000000-0005-0000-0000-00001B000000}"/>
    <cellStyle name="_5559_PP_NS_vzor_070913" xfId="30" xr:uid="{00000000-0005-0000-0000-00001C000000}"/>
    <cellStyle name="_5559_PP_NS_vzor_070913_04_M13_SHZ_6ZX_SOUPIS VÝKONU_090514" xfId="31" xr:uid="{00000000-0005-0000-0000-00001D000000}"/>
    <cellStyle name="_5610_05_AGC_Bar_XXXX_FOT_080326" xfId="32" xr:uid="{00000000-0005-0000-0000-00001E000000}"/>
    <cellStyle name="_5610_06_AGC_Bar_XXXX_FOT_000_vzor_080103" xfId="33" xr:uid="{00000000-0005-0000-0000-00001F000000}"/>
    <cellStyle name="_5674 HANWHA CSSV" xfId="34" xr:uid="{00000000-0005-0000-0000-000020000000}"/>
    <cellStyle name="_5674_HANWHA_kan.splaskova_080619" xfId="35" xr:uid="{00000000-0005-0000-0000-000021000000}"/>
    <cellStyle name="_5674_HANWHA_odvodn.ploch_080609" xfId="36" xr:uid="{00000000-0005-0000-0000-000022000000}"/>
    <cellStyle name="_5674_HANWHA_vod.pozarni_FOT_0800609" xfId="37" xr:uid="{00000000-0005-0000-0000-000023000000}"/>
    <cellStyle name="_6VX01" xfId="38" xr:uid="{00000000-0005-0000-0000-000024000000}"/>
    <cellStyle name="_BVG TP 7_Complete_061204" xfId="39" xr:uid="{00000000-0005-0000-0000-000025000000}"/>
    <cellStyle name="_BVG TP 7_Complete_061204_04_M13_SHZ_6ZX_SOUPIS VÝKONU_090514" xfId="40" xr:uid="{00000000-0005-0000-0000-000026000000}"/>
    <cellStyle name="_F6_BS_SO 01+04_6SX01" xfId="41" xr:uid="{00000000-0005-0000-0000-000027000000}"/>
    <cellStyle name="_FOXCONN - FoT - SO16.3_060523" xfId="42" xr:uid="{00000000-0005-0000-0000-000028000000}"/>
    <cellStyle name="_FOXCONN - FoT - SO16.3_060627" xfId="43" xr:uid="{00000000-0005-0000-0000-000029000000}"/>
    <cellStyle name="_GVB_ TP 7_6-NS07_061206 zm oc" xfId="44" xr:uid="{00000000-0005-0000-0000-00002A000000}"/>
    <cellStyle name="_GVB_ TP 7_6-NS07_061206 zm oc_04_M13_SHZ_6ZX_SOUPIS VÝKONU_090514" xfId="45" xr:uid="{00000000-0005-0000-0000-00002B000000}"/>
    <cellStyle name="_GVB_ TP 7_6-NS07_061207 zm" xfId="46" xr:uid="{00000000-0005-0000-0000-00002C000000}"/>
    <cellStyle name="_GVB_ TP 7_6-NS07_061207 zm_04_M13_SHZ_6ZX_SOUPIS VÝKONU_090514" xfId="47" xr:uid="{00000000-0005-0000-0000-00002D000000}"/>
    <cellStyle name="_GVB_ TP7_6IK01A_BQ_SO1141_070104" xfId="48" xr:uid="{00000000-0005-0000-0000-00002E000000}"/>
    <cellStyle name="_GVB_ TP7_6IK01A_BQ_SO1141_070104_04_M13_SHZ_6ZX_SOUPIS VÝKONU_090514" xfId="49" xr:uid="{00000000-0005-0000-0000-00002F000000}"/>
    <cellStyle name="_GVB_ TP7_NS07_rev 2_070205_ BQ" xfId="50" xr:uid="{00000000-0005-0000-0000-000030000000}"/>
    <cellStyle name="_GVB_ TP7_NS07_rev 2_070205_ BQ_04_M13_SHZ_6ZX_SOUPIS VÝKONU_090514" xfId="51" xr:uid="{00000000-0005-0000-0000-000031000000}"/>
    <cellStyle name="_GVB_ TP7_NS07_rev.1_070111ocenění" xfId="52" xr:uid="{00000000-0005-0000-0000-000032000000}"/>
    <cellStyle name="_GVB_ TP7_NS07_rev.1_070111ocenění_04_M13_SHZ_6ZX_SOUPIS VÝKONU_090514" xfId="53" xr:uid="{00000000-0005-0000-0000-000033000000}"/>
    <cellStyle name="_GVB_ TP7_NS07_rev.1_070116ocenění" xfId="54" xr:uid="{00000000-0005-0000-0000-000034000000}"/>
    <cellStyle name="_GVB_ TP7_NS07_rev.1_070116ocenění_04_M13_SHZ_6ZX_SOUPIS VÝKONU_090514" xfId="55" xr:uid="{00000000-0005-0000-0000-000035000000}"/>
    <cellStyle name="_GVB_TP7_F5_Water Treat.070223_" xfId="56" xr:uid="{00000000-0005-0000-0000-000036000000}"/>
    <cellStyle name="_GVB_TP7_F5_Water Treat.070223__04_M13_SHZ_6ZX_SOUPIS VÝKONU_090514" xfId="57" xr:uid="{00000000-0005-0000-0000-000037000000}"/>
    <cellStyle name="_GVB_TP7_F5_Water Treat.070731_" xfId="58" xr:uid="{00000000-0005-0000-0000-000038000000}"/>
    <cellStyle name="_GVB_TP7_F5_Water Treat.070731__04_M13_SHZ_6ZX_SOUPIS VÝKONU_090514" xfId="59" xr:uid="{00000000-0005-0000-0000-000039000000}"/>
    <cellStyle name="_GVP_TP 7_stoka DA3_070130 - mp" xfId="60" xr:uid="{00000000-0005-0000-0000-00003A000000}"/>
    <cellStyle name="_H18_SO 11_ rain water drainage_071018" xfId="61" xr:uid="{00000000-0005-0000-0000-00003B000000}"/>
    <cellStyle name="_odhad cen_GVB_ TP 7_6-NS07_061207 zm" xfId="62" xr:uid="{00000000-0005-0000-0000-00003C000000}"/>
    <cellStyle name="_odhad cen_GVB_ TP 7_6-NS07_061207 zm_04_M13_SHZ_6ZX_SOUPIS VÝKONU_090514" xfId="63" xr:uid="{00000000-0005-0000-0000-00003D000000}"/>
    <cellStyle name="_propočet kubatur šachty" xfId="64" xr:uid="{00000000-0005-0000-0000-00003E000000}"/>
    <cellStyle name="_sablony WX_070424_cz_en" xfId="65" xr:uid="{00000000-0005-0000-0000-00003F000000}"/>
    <cellStyle name="_sablony WX_080414_cz_en" xfId="66" xr:uid="{00000000-0005-0000-0000-000040000000}"/>
    <cellStyle name="_SO 03_ Hala N1_kan.dest" xfId="67" xr:uid="{00000000-0005-0000-0000-000041000000}"/>
    <cellStyle name="_SO 03_kanalizacni pripojky_090223" xfId="68" xr:uid="{00000000-0005-0000-0000-000042000000}"/>
    <cellStyle name="_SO 03_Vytlak SV_090331" xfId="69" xr:uid="{00000000-0005-0000-0000-000043000000}"/>
    <cellStyle name="_SO 05_F6_rain wat drain.060531" xfId="70" xr:uid="{00000000-0005-0000-0000-000044000000}"/>
    <cellStyle name="_SO 05_F6_rain wat drain.060531_04_M13_SHZ_6ZX_SOUPIS VÝKONU_090514" xfId="71" xr:uid="{00000000-0005-0000-0000-000045000000}"/>
    <cellStyle name="_SO 10.1 Vodovod pitný_071123" xfId="72" xr:uid="{00000000-0005-0000-0000-000046000000}"/>
    <cellStyle name="_SO 10.2_požární vodovod_071122" xfId="73" xr:uid="{00000000-0005-0000-0000-000047000000}"/>
    <cellStyle name="_SO 10.3_kanalizace splašková_071123" xfId="74" xr:uid="{00000000-0005-0000-0000-000048000000}"/>
    <cellStyle name="_SO 10.4_ rain water drainage_071108" xfId="75" xr:uid="{00000000-0005-0000-0000-000049000000}"/>
    <cellStyle name="_SO 10.4_ rain water drainage_071123" xfId="76" xr:uid="{00000000-0005-0000-0000-00004A000000}"/>
    <cellStyle name="_SO 102_Prelozka nahonu ricni vody" xfId="77" xr:uid="{00000000-0005-0000-0000-00004B000000}"/>
    <cellStyle name="_SO 11_ rain water drainage_070424" xfId="78" xr:uid="{00000000-0005-0000-0000-00004C000000}"/>
    <cellStyle name="_SO 11_ rain water drainage_080211" xfId="79" xr:uid="{00000000-0005-0000-0000-00004D000000}"/>
    <cellStyle name="_SO 14 vodovod pitný_080212" xfId="80" xr:uid="{00000000-0005-0000-0000-00004E000000}"/>
    <cellStyle name="_SO 15_fire water pipeline_070413" xfId="81" xr:uid="{00000000-0005-0000-0000-00004F000000}"/>
    <cellStyle name="_SO 15_Vodovod pitny_081013" xfId="82" xr:uid="{00000000-0005-0000-0000-000050000000}"/>
    <cellStyle name="_SO 16_6VX01_vzduchotechnika" xfId="83" xr:uid="{00000000-0005-0000-0000-000051000000}"/>
    <cellStyle name="_SO 17_ přípojka splašk.kanalizace" xfId="84" xr:uid="{00000000-0005-0000-0000-000052000000}"/>
    <cellStyle name="_SO 17_kanalizace splašková_080929" xfId="85" xr:uid="{00000000-0005-0000-0000-000053000000}"/>
    <cellStyle name="_SO 18_ příp. dešť.kan._zmeny 070820" xfId="86" xr:uid="{00000000-0005-0000-0000-000054000000}"/>
    <cellStyle name="_SO 18_ přípojka dešť.kanalizace" xfId="87" xr:uid="{00000000-0005-0000-0000-000055000000}"/>
    <cellStyle name="_SO 20 Rozvod pitné vody v areálu" xfId="88" xr:uid="{00000000-0005-0000-0000-000056000000}"/>
    <cellStyle name="_SO 21_kanalizace splašková_070807" xfId="89" xr:uid="{00000000-0005-0000-0000-000057000000}"/>
    <cellStyle name="_SO 22_ kanalizace destova v arealu" xfId="90" xr:uid="{00000000-0005-0000-0000-000058000000}"/>
    <cellStyle name="_SO 22_ kanalizace destova v arealu_04_M13_SHZ_6ZX_SOUPIS VÝKONU_090514" xfId="91" xr:uid="{00000000-0005-0000-0000-000059000000}"/>
    <cellStyle name="_SO 23 retencni nadrž" xfId="92" xr:uid="{00000000-0005-0000-0000-00005A000000}"/>
    <cellStyle name="_SO 363_fire water supply_rev.1_070116" xfId="93" xr:uid="{00000000-0005-0000-0000-00005B000000}"/>
    <cellStyle name="_SO 399.1,2_sewerage" xfId="94" xr:uid="{00000000-0005-0000-0000-00005C000000}"/>
    <cellStyle name="_SO 399.1,2_sewerage_F5_070221" xfId="95" xr:uid="{00000000-0005-0000-0000-00005D000000}"/>
    <cellStyle name="_SO 399.1,2_sewerage_F5_zmeny k 070730" xfId="96" xr:uid="{00000000-0005-0000-0000-00005E000000}"/>
    <cellStyle name="_SO 399.1,2_sewerage_rev.1_070108" xfId="97" xr:uid="{00000000-0005-0000-0000-00005F000000}"/>
    <cellStyle name="_SO 399.3 Roads of drainage_rev.1_070111" xfId="98" xr:uid="{00000000-0005-0000-0000-000060000000}"/>
    <cellStyle name="_SO 399.3 Roads of drainage_zmeny k_070731" xfId="99" xr:uid="{00000000-0005-0000-0000-000061000000}"/>
    <cellStyle name="_SO_1124_Retention pond_zmena_B_ 070202" xfId="100" xr:uid="{00000000-0005-0000-0000-000062000000}"/>
    <cellStyle name="_TI_SO 01_060301_cz_en" xfId="101" xr:uid="{00000000-0005-0000-0000-000063000000}"/>
    <cellStyle name="_TI_SO 01_060301_cz_en_04_M13_SHZ_6ZX_SOUPIS VÝKONU_090514" xfId="102" xr:uid="{00000000-0005-0000-0000-000064000000}"/>
    <cellStyle name="20 % – Zvýraznění1 2" xfId="103" xr:uid="{00000000-0005-0000-0000-000065000000}"/>
    <cellStyle name="20 % – Zvýraznění2 2" xfId="104" xr:uid="{00000000-0005-0000-0000-000066000000}"/>
    <cellStyle name="20 % – Zvýraznění3 2" xfId="105" xr:uid="{00000000-0005-0000-0000-000067000000}"/>
    <cellStyle name="20 % – Zvýraznění4 2" xfId="106" xr:uid="{00000000-0005-0000-0000-000068000000}"/>
    <cellStyle name="20 % – Zvýraznění5 2" xfId="107" xr:uid="{00000000-0005-0000-0000-000069000000}"/>
    <cellStyle name="20 % – Zvýraznění6 2" xfId="108" xr:uid="{00000000-0005-0000-0000-00006A000000}"/>
    <cellStyle name="40 % – Zvýraznění1 2" xfId="109" xr:uid="{00000000-0005-0000-0000-00006B000000}"/>
    <cellStyle name="40 % – Zvýraznění2 2" xfId="110" xr:uid="{00000000-0005-0000-0000-00006C000000}"/>
    <cellStyle name="40 % – Zvýraznění3 2" xfId="111" xr:uid="{00000000-0005-0000-0000-00006D000000}"/>
    <cellStyle name="40 % – Zvýraznění4 2" xfId="112" xr:uid="{00000000-0005-0000-0000-00006E000000}"/>
    <cellStyle name="40 % – Zvýraznění5 2" xfId="113" xr:uid="{00000000-0005-0000-0000-00006F000000}"/>
    <cellStyle name="40 % – Zvýraznění6 2" xfId="114" xr:uid="{00000000-0005-0000-0000-000070000000}"/>
    <cellStyle name="60 % – Zvýraznění1 2" xfId="115" xr:uid="{00000000-0005-0000-0000-000071000000}"/>
    <cellStyle name="60 % – Zvýraznění2 2" xfId="116" xr:uid="{00000000-0005-0000-0000-000072000000}"/>
    <cellStyle name="60 % – Zvýraznění3 2" xfId="117" xr:uid="{00000000-0005-0000-0000-000073000000}"/>
    <cellStyle name="60 % – Zvýraznění4 2" xfId="118" xr:uid="{00000000-0005-0000-0000-000074000000}"/>
    <cellStyle name="60 % – Zvýraznění5 2" xfId="119" xr:uid="{00000000-0005-0000-0000-000075000000}"/>
    <cellStyle name="60 % – Zvýraznění6 2" xfId="120" xr:uid="{00000000-0005-0000-0000-000076000000}"/>
    <cellStyle name="Celkem 2" xfId="121" xr:uid="{00000000-0005-0000-0000-000077000000}"/>
    <cellStyle name="Čárka" xfId="159" builtinId="3"/>
    <cellStyle name="Čárka 2" xfId="160" xr:uid="{4573EF1D-971A-45C1-B7A9-1BB1D2F1260F}"/>
    <cellStyle name="fnRegressQ" xfId="122" xr:uid="{00000000-0005-0000-0000-000078000000}"/>
    <cellStyle name="fnRegressQ 2" xfId="123" xr:uid="{00000000-0005-0000-0000-000079000000}"/>
    <cellStyle name="Chybně 2" xfId="124" xr:uid="{00000000-0005-0000-0000-00007A000000}"/>
    <cellStyle name="kolonky" xfId="125" xr:uid="{00000000-0005-0000-0000-00007B000000}"/>
    <cellStyle name="Kontrolní buňka 2" xfId="126" xr:uid="{00000000-0005-0000-0000-00007C000000}"/>
    <cellStyle name="Nadpis 1 2" xfId="127" xr:uid="{00000000-0005-0000-0000-00007D000000}"/>
    <cellStyle name="Nadpis 2 2" xfId="128" xr:uid="{00000000-0005-0000-0000-00007E000000}"/>
    <cellStyle name="Nadpis 3 2" xfId="129" xr:uid="{00000000-0005-0000-0000-00007F000000}"/>
    <cellStyle name="Nadpis 4 2" xfId="130" xr:uid="{00000000-0005-0000-0000-000080000000}"/>
    <cellStyle name="Název 2" xfId="131" xr:uid="{00000000-0005-0000-0000-000081000000}"/>
    <cellStyle name="Neutrální 2" xfId="132" xr:uid="{00000000-0005-0000-0000-000082000000}"/>
    <cellStyle name="Normální" xfId="0" builtinId="0"/>
    <cellStyle name="Normální 10" xfId="133" xr:uid="{00000000-0005-0000-0000-000084000000}"/>
    <cellStyle name="normální 11" xfId="1" xr:uid="{00000000-0005-0000-0000-000085000000}"/>
    <cellStyle name="normální 2" xfId="134" xr:uid="{00000000-0005-0000-0000-000086000000}"/>
    <cellStyle name="Normální 3" xfId="135" xr:uid="{00000000-0005-0000-0000-000087000000}"/>
    <cellStyle name="Normální 4" xfId="136" xr:uid="{00000000-0005-0000-0000-000088000000}"/>
    <cellStyle name="Normální 5" xfId="137" xr:uid="{00000000-0005-0000-0000-000089000000}"/>
    <cellStyle name="Normální 6" xfId="138" xr:uid="{00000000-0005-0000-0000-00008A000000}"/>
    <cellStyle name="Normální 7" xfId="139" xr:uid="{00000000-0005-0000-0000-00008B000000}"/>
    <cellStyle name="Normální 8" xfId="140" xr:uid="{00000000-0005-0000-0000-00008C000000}"/>
    <cellStyle name="Normální 9" xfId="141" xr:uid="{00000000-0005-0000-0000-00008D000000}"/>
    <cellStyle name="políčka" xfId="142" xr:uid="{00000000-0005-0000-0000-00008F000000}"/>
    <cellStyle name="Poznámka 2" xfId="143" xr:uid="{00000000-0005-0000-0000-000090000000}"/>
    <cellStyle name="Propojená buňka 2" xfId="144" xr:uid="{00000000-0005-0000-0000-000091000000}"/>
    <cellStyle name="Správně 2" xfId="145" xr:uid="{00000000-0005-0000-0000-000092000000}"/>
    <cellStyle name="Styl 1" xfId="146" xr:uid="{00000000-0005-0000-0000-000093000000}"/>
    <cellStyle name="Style 1" xfId="147" xr:uid="{00000000-0005-0000-0000-000094000000}"/>
    <cellStyle name="Text upozornění 2" xfId="148" xr:uid="{00000000-0005-0000-0000-000095000000}"/>
    <cellStyle name="Vstup 2" xfId="149" xr:uid="{00000000-0005-0000-0000-000096000000}"/>
    <cellStyle name="Výpočet 2" xfId="150" xr:uid="{00000000-0005-0000-0000-000097000000}"/>
    <cellStyle name="Výstup 2" xfId="151" xr:uid="{00000000-0005-0000-0000-000098000000}"/>
    <cellStyle name="Vysvětlující text 2" xfId="152" xr:uid="{00000000-0005-0000-0000-000099000000}"/>
    <cellStyle name="Zvýraznění 1 2" xfId="153" xr:uid="{00000000-0005-0000-0000-00009A000000}"/>
    <cellStyle name="Zvýraznění 2 2" xfId="154" xr:uid="{00000000-0005-0000-0000-00009B000000}"/>
    <cellStyle name="Zvýraznění 3 2" xfId="155" xr:uid="{00000000-0005-0000-0000-00009C000000}"/>
    <cellStyle name="Zvýraznění 4 2" xfId="156" xr:uid="{00000000-0005-0000-0000-00009D000000}"/>
    <cellStyle name="Zvýraznění 5 2" xfId="157" xr:uid="{00000000-0005-0000-0000-00009E000000}"/>
    <cellStyle name="Zvýraznění 6 2" xfId="158" xr:uid="{00000000-0005-0000-0000-00009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topLeftCell="B1" workbookViewId="0">
      <selection activeCell="E5" sqref="E5"/>
    </sheetView>
  </sheetViews>
  <sheetFormatPr defaultRowHeight="15"/>
  <cols>
    <col min="1" max="1" width="4.42578125" customWidth="1"/>
    <col min="2" max="2" width="57.140625" customWidth="1"/>
    <col min="3" max="3" width="9.140625" customWidth="1"/>
    <col min="4" max="4" width="7.7109375" customWidth="1"/>
    <col min="5" max="5" width="15.7109375" bestFit="1" customWidth="1"/>
    <col min="6" max="6" width="14.42578125" customWidth="1"/>
  </cols>
  <sheetData>
    <row r="1" spans="1:16" ht="27.75" customHeight="1">
      <c r="B1" s="28" t="s">
        <v>28</v>
      </c>
    </row>
    <row r="2" spans="1:16" ht="24.75" customHeight="1">
      <c r="A2" s="30" t="s">
        <v>15</v>
      </c>
      <c r="B2" s="31"/>
      <c r="C2" s="31"/>
      <c r="D2" s="31"/>
      <c r="E2" s="31"/>
      <c r="F2" s="31"/>
    </row>
    <row r="3" spans="1:16" ht="15.75" thickBot="1"/>
    <row r="4" spans="1:16" ht="15.75" thickBot="1">
      <c r="A4" s="7"/>
      <c r="B4" s="8" t="s">
        <v>1</v>
      </c>
      <c r="C4" s="8" t="s">
        <v>2</v>
      </c>
      <c r="D4" s="8" t="s">
        <v>3</v>
      </c>
      <c r="E4" s="8" t="s">
        <v>12</v>
      </c>
      <c r="F4" s="9" t="s">
        <v>13</v>
      </c>
    </row>
    <row r="5" spans="1:16">
      <c r="A5" s="19">
        <v>1</v>
      </c>
      <c r="B5" s="20" t="s">
        <v>31</v>
      </c>
      <c r="C5" s="21" t="s">
        <v>7</v>
      </c>
      <c r="D5" s="21">
        <v>2</v>
      </c>
      <c r="E5" s="22"/>
      <c r="F5" s="23">
        <f t="shared" ref="F5" si="0">E5*D5</f>
        <v>0</v>
      </c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>
      <c r="A6" s="10">
        <v>2</v>
      </c>
      <c r="B6" s="14" t="s">
        <v>32</v>
      </c>
      <c r="C6" s="6" t="s">
        <v>4</v>
      </c>
      <c r="D6" s="6">
        <v>5</v>
      </c>
      <c r="E6" s="11"/>
      <c r="F6" s="12">
        <f>E6*D6</f>
        <v>0</v>
      </c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ht="30">
      <c r="A7" s="10">
        <v>3</v>
      </c>
      <c r="B7" s="14" t="s">
        <v>42</v>
      </c>
      <c r="C7" s="6" t="s">
        <v>4</v>
      </c>
      <c r="D7" s="6">
        <v>5</v>
      </c>
      <c r="E7" s="11"/>
      <c r="F7" s="12">
        <f t="shared" ref="F7:F26" si="1">E7*D7</f>
        <v>0</v>
      </c>
      <c r="G7" s="39"/>
      <c r="H7" s="40"/>
      <c r="I7" s="40"/>
      <c r="J7" s="40"/>
      <c r="K7" s="40"/>
      <c r="L7" s="40"/>
      <c r="M7" s="40"/>
      <c r="N7" s="40"/>
      <c r="O7" s="40"/>
      <c r="P7" s="42"/>
    </row>
    <row r="8" spans="1:16" ht="30">
      <c r="A8" s="10">
        <v>4</v>
      </c>
      <c r="B8" s="14" t="s">
        <v>33</v>
      </c>
      <c r="C8" s="6" t="s">
        <v>4</v>
      </c>
      <c r="D8" s="6">
        <v>30</v>
      </c>
      <c r="E8" s="11"/>
      <c r="F8" s="12">
        <f t="shared" si="1"/>
        <v>0</v>
      </c>
      <c r="G8" s="37"/>
      <c r="H8" s="38"/>
      <c r="I8" s="38"/>
      <c r="J8" s="38"/>
      <c r="K8" s="38"/>
      <c r="L8" s="38"/>
      <c r="M8" s="38"/>
      <c r="N8" s="38"/>
      <c r="O8" s="38"/>
      <c r="P8" s="38"/>
    </row>
    <row r="9" spans="1:16">
      <c r="A9" s="10">
        <v>5</v>
      </c>
      <c r="B9" s="14" t="s">
        <v>34</v>
      </c>
      <c r="C9" s="6" t="s">
        <v>4</v>
      </c>
      <c r="D9" s="6">
        <v>1</v>
      </c>
      <c r="E9" s="11"/>
      <c r="F9" s="12">
        <f t="shared" si="1"/>
        <v>0</v>
      </c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>
      <c r="A10" s="10">
        <v>6</v>
      </c>
      <c r="B10" s="14" t="s">
        <v>9</v>
      </c>
      <c r="C10" s="6" t="s">
        <v>4</v>
      </c>
      <c r="D10" s="6">
        <v>1</v>
      </c>
      <c r="E10" s="11"/>
      <c r="F10" s="12">
        <f t="shared" si="1"/>
        <v>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>
      <c r="A11" s="10">
        <v>7</v>
      </c>
      <c r="B11" s="14" t="s">
        <v>5</v>
      </c>
      <c r="C11" s="6" t="s">
        <v>4</v>
      </c>
      <c r="D11" s="6">
        <v>3</v>
      </c>
      <c r="E11" s="11"/>
      <c r="F11" s="12">
        <f t="shared" si="1"/>
        <v>0</v>
      </c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6">
      <c r="A12" s="10">
        <v>8</v>
      </c>
      <c r="B12" s="14" t="s">
        <v>6</v>
      </c>
      <c r="C12" s="6" t="s">
        <v>4</v>
      </c>
      <c r="D12" s="6">
        <v>25</v>
      </c>
      <c r="E12" s="11"/>
      <c r="F12" s="12">
        <f t="shared" si="1"/>
        <v>0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>
      <c r="A13" s="10">
        <v>9</v>
      </c>
      <c r="B13" s="14" t="s">
        <v>10</v>
      </c>
      <c r="C13" s="6" t="s">
        <v>4</v>
      </c>
      <c r="D13" s="6">
        <v>1</v>
      </c>
      <c r="E13" s="11"/>
      <c r="F13" s="12">
        <f t="shared" si="1"/>
        <v>0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</row>
    <row r="14" spans="1:16">
      <c r="A14" s="10">
        <v>10</v>
      </c>
      <c r="B14" s="14" t="s">
        <v>35</v>
      </c>
      <c r="C14" s="6" t="s">
        <v>4</v>
      </c>
      <c r="D14" s="6">
        <v>1</v>
      </c>
      <c r="E14" s="11"/>
      <c r="F14" s="12">
        <f t="shared" si="1"/>
        <v>0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30">
      <c r="A15" s="10">
        <v>11</v>
      </c>
      <c r="B15" s="14" t="s">
        <v>29</v>
      </c>
      <c r="C15" s="6" t="s">
        <v>4</v>
      </c>
      <c r="D15" s="6">
        <v>3</v>
      </c>
      <c r="E15" s="11"/>
      <c r="F15" s="12">
        <f t="shared" si="1"/>
        <v>0</v>
      </c>
      <c r="G15" s="37"/>
      <c r="H15" s="41"/>
      <c r="I15" s="41"/>
      <c r="J15" s="41"/>
      <c r="K15" s="41"/>
      <c r="L15" s="41"/>
      <c r="M15" s="41"/>
      <c r="N15" s="41"/>
      <c r="O15" s="41"/>
      <c r="P15" s="42"/>
    </row>
    <row r="16" spans="1:16" ht="30">
      <c r="A16" s="10">
        <v>12</v>
      </c>
      <c r="B16" s="14" t="s">
        <v>30</v>
      </c>
      <c r="C16" s="6" t="s">
        <v>4</v>
      </c>
      <c r="D16" s="6">
        <v>1</v>
      </c>
      <c r="E16" s="11"/>
      <c r="F16" s="12">
        <f t="shared" si="1"/>
        <v>0</v>
      </c>
      <c r="G16" s="35"/>
      <c r="H16" s="36"/>
      <c r="I16" s="36"/>
      <c r="J16" s="36"/>
      <c r="K16" s="36"/>
      <c r="L16" s="36"/>
      <c r="M16" s="36"/>
      <c r="N16" s="36"/>
      <c r="O16" s="36"/>
      <c r="P16" s="42"/>
    </row>
    <row r="17" spans="1:16">
      <c r="A17" s="10">
        <v>13</v>
      </c>
      <c r="B17" s="14" t="s">
        <v>8</v>
      </c>
      <c r="C17" s="6" t="s">
        <v>0</v>
      </c>
      <c r="D17" s="6">
        <v>4</v>
      </c>
      <c r="E17" s="11"/>
      <c r="F17" s="12">
        <f t="shared" si="1"/>
        <v>0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6" ht="30">
      <c r="A18" s="10">
        <v>14</v>
      </c>
      <c r="B18" s="14" t="s">
        <v>36</v>
      </c>
      <c r="C18" s="6" t="s">
        <v>0</v>
      </c>
      <c r="D18" s="6">
        <v>1</v>
      </c>
      <c r="E18" s="11"/>
      <c r="F18" s="12">
        <f t="shared" si="1"/>
        <v>0</v>
      </c>
      <c r="G18" s="43"/>
      <c r="H18" s="42"/>
      <c r="I18" s="42"/>
      <c r="J18" s="42"/>
      <c r="K18" s="42"/>
      <c r="L18" s="42"/>
      <c r="M18" s="42"/>
      <c r="N18" s="42"/>
      <c r="O18" s="42"/>
      <c r="P18" s="42"/>
    </row>
    <row r="19" spans="1:16">
      <c r="A19" s="10">
        <v>15</v>
      </c>
      <c r="B19" s="14" t="s">
        <v>37</v>
      </c>
      <c r="C19" s="6" t="s">
        <v>4</v>
      </c>
      <c r="D19" s="6">
        <v>1</v>
      </c>
      <c r="E19" s="11"/>
      <c r="F19" s="12">
        <f t="shared" si="1"/>
        <v>0</v>
      </c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>
      <c r="A20" s="10">
        <v>16</v>
      </c>
      <c r="B20" s="14" t="s">
        <v>11</v>
      </c>
      <c r="C20" s="6" t="s">
        <v>4</v>
      </c>
      <c r="D20" s="6">
        <v>25</v>
      </c>
      <c r="E20" s="11"/>
      <c r="F20" s="12">
        <f t="shared" si="1"/>
        <v>0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1:16">
      <c r="A21" s="10">
        <v>17</v>
      </c>
      <c r="B21" s="14" t="s">
        <v>38</v>
      </c>
      <c r="C21" s="6" t="s">
        <v>4</v>
      </c>
      <c r="D21" s="6">
        <v>5</v>
      </c>
      <c r="E21" s="11"/>
      <c r="F21" s="12">
        <f t="shared" si="1"/>
        <v>0</v>
      </c>
      <c r="G21" s="42"/>
      <c r="H21" s="42"/>
      <c r="I21" s="42"/>
      <c r="J21" s="42"/>
      <c r="K21" s="42"/>
      <c r="L21" s="42"/>
      <c r="M21" s="42"/>
      <c r="N21" s="42"/>
      <c r="O21" s="42"/>
      <c r="P21" s="42"/>
    </row>
    <row r="22" spans="1:16">
      <c r="A22" s="10">
        <v>18</v>
      </c>
      <c r="B22" s="14" t="s">
        <v>27</v>
      </c>
      <c r="C22" s="6" t="s">
        <v>4</v>
      </c>
      <c r="D22" s="6">
        <v>1</v>
      </c>
      <c r="E22" s="11"/>
      <c r="F22" s="12">
        <f t="shared" si="1"/>
        <v>0</v>
      </c>
      <c r="G22" s="42"/>
      <c r="H22" s="42"/>
      <c r="I22" s="42"/>
      <c r="J22" s="42"/>
      <c r="K22" s="42"/>
      <c r="L22" s="42"/>
      <c r="M22" s="42"/>
      <c r="N22" s="42"/>
      <c r="O22" s="42"/>
      <c r="P22" s="42"/>
    </row>
    <row r="23" spans="1:16">
      <c r="A23" s="10">
        <v>19</v>
      </c>
      <c r="B23" s="14" t="s">
        <v>39</v>
      </c>
      <c r="C23" s="6" t="s">
        <v>4</v>
      </c>
      <c r="D23" s="6">
        <v>1</v>
      </c>
      <c r="E23" s="11"/>
      <c r="F23" s="12">
        <f t="shared" si="1"/>
        <v>0</v>
      </c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16" ht="30">
      <c r="A24" s="10">
        <v>20</v>
      </c>
      <c r="B24" s="14" t="s">
        <v>40</v>
      </c>
      <c r="C24" s="6" t="s">
        <v>4</v>
      </c>
      <c r="D24" s="6">
        <v>4</v>
      </c>
      <c r="E24" s="11"/>
      <c r="F24" s="12">
        <f t="shared" si="1"/>
        <v>0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6">
      <c r="A25" s="10">
        <v>21</v>
      </c>
      <c r="B25" s="14" t="s">
        <v>41</v>
      </c>
      <c r="C25" s="6" t="s">
        <v>4</v>
      </c>
      <c r="D25" s="6">
        <v>2</v>
      </c>
      <c r="E25" s="11"/>
      <c r="F25" s="12">
        <f t="shared" si="1"/>
        <v>0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 ht="15.75" thickBot="1">
      <c r="A26" s="24">
        <v>22</v>
      </c>
      <c r="B26" s="25" t="s">
        <v>20</v>
      </c>
      <c r="C26" s="26" t="s">
        <v>16</v>
      </c>
      <c r="D26" s="26">
        <v>1</v>
      </c>
      <c r="E26" s="11"/>
      <c r="F26" s="27">
        <f t="shared" si="1"/>
        <v>0</v>
      </c>
    </row>
    <row r="27" spans="1:16" ht="19.5" customHeight="1" thickTop="1" thickBot="1">
      <c r="A27" s="32" t="s">
        <v>14</v>
      </c>
      <c r="B27" s="33"/>
      <c r="C27" s="33"/>
      <c r="D27" s="33"/>
      <c r="E27" s="34"/>
      <c r="F27" s="13">
        <f>SUM(F5:F26)</f>
        <v>0</v>
      </c>
    </row>
    <row r="28" spans="1:16" ht="19.5" customHeight="1" thickTop="1" thickBot="1">
      <c r="A28" s="32" t="s">
        <v>17</v>
      </c>
      <c r="B28" s="33"/>
      <c r="C28" s="33"/>
      <c r="D28" s="33"/>
      <c r="E28" s="34"/>
      <c r="F28" s="13">
        <f>F27*0.21</f>
        <v>0</v>
      </c>
    </row>
    <row r="29" spans="1:16" ht="19.5" customHeight="1" thickTop="1" thickBot="1">
      <c r="A29" s="32" t="s">
        <v>21</v>
      </c>
      <c r="B29" s="33"/>
      <c r="C29" s="33"/>
      <c r="D29" s="33"/>
      <c r="E29" s="34"/>
      <c r="F29" s="13">
        <f>F27*1.21</f>
        <v>0</v>
      </c>
    </row>
    <row r="30" spans="1:16" ht="19.5" customHeight="1">
      <c r="A30" s="2"/>
      <c r="B30" s="3"/>
      <c r="C30" s="4"/>
      <c r="D30" s="4"/>
      <c r="E30" s="4"/>
      <c r="F30" s="2"/>
    </row>
    <row r="31" spans="1:16" ht="19.5" customHeight="1">
      <c r="A31" s="2"/>
      <c r="B31" s="17" t="s">
        <v>24</v>
      </c>
      <c r="C31" s="29" t="s">
        <v>22</v>
      </c>
      <c r="D31" s="29"/>
      <c r="E31" s="4"/>
      <c r="F31" s="5"/>
    </row>
    <row r="32" spans="1:16" ht="19.5" customHeight="1">
      <c r="A32" s="2"/>
      <c r="B32" s="18" t="s">
        <v>23</v>
      </c>
      <c r="C32" s="29" t="s">
        <v>22</v>
      </c>
      <c r="D32" s="29"/>
      <c r="E32" s="4"/>
      <c r="F32" s="5"/>
    </row>
    <row r="33" spans="1:6" ht="19.5" customHeight="1">
      <c r="A33" s="2"/>
      <c r="B33" s="15" t="s">
        <v>25</v>
      </c>
      <c r="C33" s="29" t="s">
        <v>22</v>
      </c>
      <c r="D33" s="29"/>
      <c r="E33" s="4"/>
      <c r="F33" s="5"/>
    </row>
    <row r="34" spans="1:6" ht="19.5" customHeight="1">
      <c r="A34" s="2"/>
      <c r="B34" s="15" t="s">
        <v>26</v>
      </c>
      <c r="C34" s="29" t="s">
        <v>22</v>
      </c>
      <c r="D34" s="29"/>
      <c r="E34" s="4"/>
      <c r="F34" s="2"/>
    </row>
    <row r="35" spans="1:6" ht="19.5" customHeight="1">
      <c r="A35" s="2"/>
      <c r="B35" s="18" t="s">
        <v>18</v>
      </c>
      <c r="C35" s="29" t="s">
        <v>22</v>
      </c>
      <c r="D35" s="29"/>
      <c r="E35" s="4"/>
      <c r="F35" s="2"/>
    </row>
    <row r="36" spans="1:6" ht="19.5" customHeight="1">
      <c r="A36" s="2"/>
      <c r="B36" s="15"/>
      <c r="C36" s="16"/>
      <c r="D36" s="4"/>
      <c r="E36" s="4"/>
      <c r="F36" s="2"/>
    </row>
    <row r="37" spans="1:6" ht="19.5" customHeight="1">
      <c r="A37" s="1"/>
      <c r="B37" s="18" t="s">
        <v>19</v>
      </c>
      <c r="C37" s="15"/>
    </row>
    <row r="38" spans="1:6" ht="19.5" customHeight="1">
      <c r="A38" s="1"/>
      <c r="B38" s="15"/>
      <c r="C38" s="15"/>
    </row>
    <row r="39" spans="1:6" ht="19.5" customHeight="1">
      <c r="A39" s="1"/>
      <c r="B39" s="1"/>
    </row>
    <row r="40" spans="1:6" ht="19.5" customHeight="1">
      <c r="A40" s="1"/>
      <c r="B40" s="1"/>
    </row>
    <row r="41" spans="1:6" ht="19.5" customHeight="1">
      <c r="A41" s="1"/>
      <c r="B41" s="1"/>
    </row>
    <row r="42" spans="1:6">
      <c r="A42" s="1"/>
      <c r="B42" s="1"/>
    </row>
    <row r="43" spans="1:6">
      <c r="A43" s="1"/>
      <c r="B43" s="1"/>
    </row>
    <row r="44" spans="1:6">
      <c r="A44" s="1"/>
      <c r="B44" s="1"/>
    </row>
    <row r="45" spans="1:6">
      <c r="A45" s="1"/>
      <c r="B45" s="1"/>
    </row>
    <row r="46" spans="1:6">
      <c r="A46" s="1"/>
      <c r="B46" s="1"/>
    </row>
    <row r="47" spans="1:6">
      <c r="A47" s="1"/>
      <c r="B47" s="1"/>
    </row>
    <row r="48" spans="1:6">
      <c r="A48" s="1"/>
      <c r="B48" s="1"/>
    </row>
  </sheetData>
  <mergeCells count="13">
    <mergeCell ref="C32:D32"/>
    <mergeCell ref="G16:O16"/>
    <mergeCell ref="G8:P8"/>
    <mergeCell ref="G7:O7"/>
    <mergeCell ref="G15:O15"/>
    <mergeCell ref="C33:D33"/>
    <mergeCell ref="C34:D34"/>
    <mergeCell ref="C35:D35"/>
    <mergeCell ref="A2:F2"/>
    <mergeCell ref="A27:E27"/>
    <mergeCell ref="A28:E28"/>
    <mergeCell ref="A29:E29"/>
    <mergeCell ref="C31:D31"/>
  </mergeCells>
  <pageMargins left="0.70866141732283472" right="0.1181102362204724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Karel</cp:lastModifiedBy>
  <cp:lastPrinted>2020-03-20T17:40:57Z</cp:lastPrinted>
  <dcterms:created xsi:type="dcterms:W3CDTF">2020-03-20T15:34:07Z</dcterms:created>
  <dcterms:modified xsi:type="dcterms:W3CDTF">2021-08-23T10:17:35Z</dcterms:modified>
</cp:coreProperties>
</file>